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75"/>
  </bookViews>
  <sheets>
    <sheet name="Исполнение по МП" sheetId="1" r:id="rId1"/>
  </sheets>
  <definedNames>
    <definedName name="Z_0D107EB5_04C8_4A52_A6EE_6CD7C9470EA7_.wvu.PrintTitles" localSheetId="0" hidden="1">'Исполнение по МП'!$4:$6</definedName>
    <definedName name="Z_1165CBBA_A15C_4EBA_B74A_C7596C0A434B_.wvu.PrintTitles" localSheetId="0" hidden="1">'Исполнение по МП'!$4:$6</definedName>
    <definedName name="Z_14E1C426_D1D9_4DD4_A5BA_857F77690350_.wvu.PrintTitles" localSheetId="0" hidden="1">'Исполнение по МП'!$6:$6</definedName>
    <definedName name="Z_179BFCC2_59C9_4035_A75F_0EF08BD38A66_.wvu.PrintTitles" localSheetId="0" hidden="1">'Исполнение по МП'!$6:$6</definedName>
    <definedName name="Z_21544816_8F0B_4B7C_B7AA_2156D36F3916_.wvu.PrintTitles" localSheetId="0" hidden="1">'Исполнение по МП'!$6:$6</definedName>
    <definedName name="Z_3BC04681_CF19_4B38_A1B5_62BE11158A9D_.wvu.PrintTitles" localSheetId="0" hidden="1">'Исполнение по МП'!$6:$6</definedName>
    <definedName name="Z_3D9BADDF_F73F_4E74_A51E_3E344EFFC9B8_.wvu.PrintTitles" localSheetId="0" hidden="1">'Исполнение по МП'!$6:$6</definedName>
    <definedName name="Z_3F534916_E100_43BE_9DF8_8E330049A04D_.wvu.PrintTitles" localSheetId="0" hidden="1">'Исполнение по МП'!$5:$6</definedName>
    <definedName name="Z_3FE39068_3192_43D1_9913_1942C14D9170_.wvu.PrintTitles" localSheetId="0" hidden="1">'Исполнение по МП'!$6:$6</definedName>
    <definedName name="Z_4C26B859_2F9A_4ED5_B83D_C1830923C377_.wvu.PrintTitles" localSheetId="0" hidden="1">'Исполнение по МП'!$5:$6</definedName>
    <definedName name="Z_6F1F5099_CE86_4F51_9536_FC70D973FEF6_.wvu.PrintTitles" localSheetId="0" hidden="1">'Исполнение по МП'!$5:$6</definedName>
    <definedName name="Z_757D59C8_B532_4FED_9751_802BF5C90D63_.wvu.PrintTitles" localSheetId="0" hidden="1">'Исполнение по МП'!$4:$6</definedName>
    <definedName name="Z_77CC604D_BB9D_4217_918C_4E11CA1B5FF9_.wvu.Cols" localSheetId="0" hidden="1">'Исполнение по МП'!$I:$I</definedName>
    <definedName name="Z_77CC604D_BB9D_4217_918C_4E11CA1B5FF9_.wvu.PrintTitles" localSheetId="0" hidden="1">'Исполнение по МП'!$5:$6</definedName>
    <definedName name="Z_99063761_6811_4351_8678_AB2E009CC9F3_.wvu.PrintArea" localSheetId="0" hidden="1">'Исполнение по МП'!$A$1:$I$35</definedName>
    <definedName name="Z_99063761_6811_4351_8678_AB2E009CC9F3_.wvu.PrintTitles" localSheetId="0" hidden="1">'Исполнение по МП'!$5:$6</definedName>
    <definedName name="Z_D0A98D8F_5063_4DFA_9B18_F856250A251F_.wvu.PrintTitles" localSheetId="0" hidden="1">'Исполнение по МП'!$4:$6</definedName>
    <definedName name="Z_D354D683_92FA_4116_AB10_F59DF81ADAA1_.wvu.PrintTitles" localSheetId="0" hidden="1">'Исполнение по МП'!$6:$6</definedName>
    <definedName name="Z_FEA0CCA1_6F72_4BAC_A503_E8295B718DC5_.wvu.PrintTitles" localSheetId="0" hidden="1">'Исполнение по МП'!$6:$6</definedName>
    <definedName name="_xlnm.Print_Titles" localSheetId="0">'Исполнение по МП'!$4:$6</definedName>
  </definedNames>
  <calcPr calcId="145621"/>
  <customWorkbookViews>
    <customWorkbookView name="Насонова Светлана Владимировна - Личное представление" guid="{757D59C8-B532-4FED-9751-802BF5C90D63}" mergeInterval="0" personalView="1" maximized="1" windowWidth="1916" windowHeight="855" activeSheetId="1"/>
    <customWorkbookView name="Верба Аксана Николаевна - Личное представление" guid="{D0A98D8F-5063-4DFA-9B18-F856250A251F}" mergeInterval="0" personalView="1" maximized="1" windowWidth="1264" windowHeight="763" activeSheetId="1" showComments="commIndAndComment"/>
    <customWorkbookView name="Кирилюк Елена Викторовна - Личное представление" guid="{6F1F5099-CE86-4F51-9536-FC70D973FEF6}" mergeInterval="0" personalView="1" maximized="1" windowWidth="1916" windowHeight="855" activeSheetId="1"/>
    <customWorkbookView name="Куленко Марина  Николаевна - Личное представление" guid="{3D9BADDF-F73F-4E74-A51E-3E344EFFC9B8}" mergeInterval="0" personalView="1" maximized="1" windowWidth="1268" windowHeight="695" activeSheetId="1"/>
    <customWorkbookView name="Алексанина Виктория Олеговна - Личное представление" guid="{1165CBBA-A15C-4EBA-B74A-C7596C0A434B}" mergeInterval="0" personalView="1" maximized="1" xWindow="-8" yWindow="-8" windowWidth="1936" windowHeight="1056" activeSheetId="1"/>
    <customWorkbookView name="Гудкова Ирина Витальевна - Личное представление" guid="{99063761-6811-4351-8678-AB2E009CC9F3}" mergeInterval="0" personalView="1" maximized="1" xWindow="-8" yWindow="-8" windowWidth="1936" windowHeight="1056" activeSheetId="1"/>
    <customWorkbookView name="Шипицына Екатерина Васильевна - Личное представление" guid="{3F534916-E100-43BE-9DF8-8E330049A04D}" mergeInterval="0" personalView="1" maximized="1" xWindow="-8" yWindow="-8" windowWidth="1456" windowHeight="876" activeSheetId="1"/>
    <customWorkbookView name="Плесовских Ирина Аркадьевна - Личное представление" guid="{D354D683-92FA-4116-AB10-F59DF81ADAA1}" mergeInterval="0" personalView="1" maximized="1" windowWidth="1916" windowHeight="855" activeSheetId="1"/>
    <customWorkbookView name="Шаповалова Людмила Николаевна - Личное представление" guid="{FEA0CCA1-6F72-4BAC-A503-E8295B718DC5}" mergeInterval="0" personalView="1" xWindow="65" windowWidth="1855" windowHeight="1040" activeSheetId="1"/>
    <customWorkbookView name="Шипицина Екатерина Васильевна - Личное представление" guid="{77CC604D-BB9D-4217-918C-4E11CA1B5FF9}" mergeInterval="0" personalView="1" maximized="1" windowWidth="1276" windowHeight="670" activeSheetId="1"/>
    <customWorkbookView name="Шульц Любовь Георгиевна - Личное представление" guid="{14E1C426-D1D9-4DD4-A5BA-857F77690350}" mergeInterval="0" personalView="1" maximized="1" xWindow="-9" yWindow="-9" windowWidth="1938" windowHeight="1050" activeSheetId="1"/>
    <customWorkbookView name="Селукова Марина Степановна - Личное представление" guid="{3BC04681-CF19-4B38-A1B5-62BE11158A9D}" mergeInterval="0" personalView="1" maximized="1" windowWidth="1916" windowHeight="809" activeSheetId="1"/>
    <customWorkbookView name="Мурашко Ирина Николаевна - Личное представление" guid="{21544816-8F0B-4B7C-B7AA-2156D36F3916}" mergeInterval="0" personalView="1" maximized="1" xWindow="-9" yWindow="-9" windowWidth="1938" windowHeight="1050" activeSheetId="1"/>
    <customWorkbookView name="Бессмертных Людмила Александровна - Личное представление" guid="{3FE39068-3192-43D1-9913-1942C14D9170}" mergeInterval="0" personalView="1" maximized="1" windowWidth="1916" windowHeight="855" activeSheetId="1"/>
    <customWorkbookView name="Морозова Анна Александровна - Личное представление" guid="{179BFCC2-59C9-4035-A75F-0EF08BD38A66}" mergeInterval="0" personalView="1" maximized="1" xWindow="-8" yWindow="-8" windowWidth="1936" windowHeight="1056" activeSheetId="1"/>
    <customWorkbookView name="Карелина Наталья Игоревна - Личное представление" guid="{4C26B859-2F9A-4ED5-B83D-C1830923C377}" mergeInterval="0" personalView="1" maximized="1" windowWidth="1916" windowHeight="735" activeSheetId="1"/>
    <customWorkbookView name="Кожапенко Ольга Александровна - Личное представление" guid="{0D107EB5-04C8-4A52-A6EE-6CD7C9470EA7}" mergeInterval="0" personalView="1" maximized="1" xWindow="-8" yWindow="-8" windowWidth="1936" windowHeight="1056" activeSheetId="1"/>
  </customWorkbookViews>
  <fileRecoveryPr autoRecover="0"/>
</workbook>
</file>

<file path=xl/calcChain.xml><?xml version="1.0" encoding="utf-8"?>
<calcChain xmlns="http://schemas.openxmlformats.org/spreadsheetml/2006/main">
  <c r="F21" i="1" l="1"/>
  <c r="F32" i="1" l="1"/>
  <c r="E35" i="1" l="1"/>
  <c r="C35" i="1"/>
  <c r="D35" i="1"/>
  <c r="G34" i="1"/>
  <c r="G33" i="1"/>
  <c r="F33" i="1"/>
  <c r="F15" i="1" l="1"/>
  <c r="G15" i="1"/>
  <c r="F14" i="1"/>
  <c r="G14" i="1"/>
  <c r="F7" i="1"/>
  <c r="G7" i="1"/>
  <c r="G8" i="1" l="1"/>
  <c r="G9" i="1"/>
  <c r="G10" i="1"/>
  <c r="G11" i="1"/>
  <c r="G12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F8" i="1"/>
  <c r="F9" i="1"/>
  <c r="F10" i="1"/>
  <c r="F11" i="1"/>
  <c r="F12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5" i="1" l="1"/>
  <c r="G35" i="1"/>
</calcChain>
</file>

<file path=xl/sharedStrings.xml><?xml version="1.0" encoding="utf-8"?>
<sst xmlns="http://schemas.openxmlformats.org/spreadsheetml/2006/main" count="91" uniqueCount="89">
  <si>
    <t>ВСЕГО ПО ПРОГРАММАМ</t>
  </si>
  <si>
    <t>39.0.00.00000</t>
  </si>
  <si>
    <t>38.0.00.00000</t>
  </si>
  <si>
    <t>37.0.00.00000</t>
  </si>
  <si>
    <t>34.0.00.00000</t>
  </si>
  <si>
    <t>33.0.00.00000</t>
  </si>
  <si>
    <t>32.0.00.00000</t>
  </si>
  <si>
    <t>31.0.00.00000</t>
  </si>
  <si>
    <t>30.0.00.00000</t>
  </si>
  <si>
    <t>29.0.00.00000</t>
  </si>
  <si>
    <t>28.0.00.00000</t>
  </si>
  <si>
    <t>27.0.00.00000</t>
  </si>
  <si>
    <t>25.0.00.00000</t>
  </si>
  <si>
    <t>24.0.00.00000</t>
  </si>
  <si>
    <t>23.0.00.00000</t>
  </si>
  <si>
    <t>22.0.00.00000</t>
  </si>
  <si>
    <t>21.0.00.00000</t>
  </si>
  <si>
    <t>18.0.00.00000</t>
  </si>
  <si>
    <t>17.0.00.00000</t>
  </si>
  <si>
    <t>16.0.00.00000</t>
  </si>
  <si>
    <t>15.0.00.00000</t>
  </si>
  <si>
    <t>14.0.00.00000</t>
  </si>
  <si>
    <t>10.0.00.00000</t>
  </si>
  <si>
    <t>ЦСР</t>
  </si>
  <si>
    <t>тыс.рублей</t>
  </si>
  <si>
    <t>Первоначально утвержденный план</t>
  </si>
  <si>
    <t>Уточненный план</t>
  </si>
  <si>
    <t>Муниципальная программа "Развитие образования города Нижневартовска на 2018-2025 годы и на период до 2030 года"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</si>
  <si>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</si>
  <si>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Муниципальная программа "Доступная среда в городе Нижневартовске на 2018-2025 годы и на период до 2030 года"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</si>
  <si>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</si>
  <si>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 года"</t>
  </si>
  <si>
    <t>Муниципальная программа "Капитальное строительство и реконструкция объектов города Нижневартовска на 2018-2025 годы и на период до 2030 года"</t>
  </si>
  <si>
    <t>Муниципальная программа "Формирование современной городской среды в муниципальном образовании город Нижневартовск на 2018-2022 годы"</t>
  </si>
  <si>
    <t>19.0.00.00000</t>
  </si>
  <si>
    <t>Муниципальная программа "Реализация проекта "Инициативное бюджетирование" на 2018-2022 годы"</t>
  </si>
  <si>
    <t>20.0.00.00000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</si>
  <si>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</si>
  <si>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</si>
  <si>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Муниципальная программа "Управление муниципальными финансами в городе Нижневартовске на 2018-2025 годы и на период до 2030 года"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</si>
  <si>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</si>
  <si>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</si>
  <si>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 2030 года"</t>
  </si>
  <si>
    <t>Муниципальная программа "Развитие гражданского общества в городе Нижневартовске на 2018-2025 годы и на период до 2030 года"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</si>
  <si>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</si>
  <si>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</si>
  <si>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</si>
  <si>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</si>
  <si>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Муниципальная программа "Электронный Нижневартовск на 2018-2025 годы и на период до 2030 года"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</si>
  <si>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</si>
  <si>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</si>
  <si>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</si>
  <si>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к утвержденному плану</t>
  </si>
  <si>
    <t xml:space="preserve">% исполнения </t>
  </si>
  <si>
    <t>к уточненному плану</t>
  </si>
  <si>
    <t xml:space="preserve">Пояснения отклонений фактического исполнения (+,-5% и более) </t>
  </si>
  <si>
    <t>к первоначально утвержденному плану</t>
  </si>
  <si>
    <t>Дополнительное доведение объемов межбюджетных трансфертов (субсидии) из бюджета автономного округа на поддержку малого и среднего предпринимательства города.</t>
  </si>
  <si>
    <t>Дополительное доведение объемов межбюджетных трансфертов (субсидии) из бюджета автономного округа на приобретение жилья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Федерации.</t>
  </si>
  <si>
    <t>Наименование муниципальной программы</t>
  </si>
  <si>
    <t>Информация об исполнении муниципальных программ города Нижневартовска за 2019 год</t>
  </si>
  <si>
    <t>Исполнено за 2019 год</t>
  </si>
  <si>
    <t>40.0.00.00000</t>
  </si>
  <si>
    <t>41.0.00.00000</t>
  </si>
  <si>
    <t>Муниципальная программа "Развитие социальной сферы города Нижневартовска на 2019-2030 годы"</t>
  </si>
  <si>
    <t xml:space="preserve"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 </t>
  </si>
  <si>
    <t>Неосвоение бюджетных ассигнований обусловлено: 
- оплатой работ по "факту" на основании актов выполненных работ;
- отсутствием потребности в плановых назначениях на строительство объектов: "Обустройство улицы Мусы Джалиля от улицы 60 лет Октября до улицы Ленина г. Нижневартовска", 
в связи с принятием решения о строительстве объекта в рамках другой муниципальной программы; "Сквер Космонавтов на пересечении улиц 60 лет Октября и пр. Победы г. Нижневартовска", в связи с необходимостью корректировки проекта.</t>
  </si>
  <si>
    <t>Увеличение объема бюджетных ассигнований в связи с:
- увеличением размера пособия для неработающих граждан,  удостоенных почетного звания города "Почётный гражданин города Нижневартовска";
- ростом численности получателей социальной поддержки и социальной помощи по сравнению с запланированной;
- установлением дополнительной меры социальной поддержки гражданам, являющимся собственниками жилых помещений, в виде проведения ремонта их жилых помещений, находящихся в зоне чрезвычайной ситуации муниципального характера, и уничтоженных полностью пожаром.</t>
  </si>
  <si>
    <t>Неисполнение обусловлено наличием экономии, сложившейся по результатам конкурсных процедур.</t>
  </si>
  <si>
    <t>Увеличение бюджетных ассигнований на:
- на финансовое обеспечение затрат по благоустройству территорий, прилегающих к многоквартирным домам (благоустройство части территорий 1 микрорайона);
- выполнение капитального ремонта двух кровель многоквартирных жилых домов, пострадавших от пожара, и квартир муниципального жилищного фонда.</t>
  </si>
  <si>
    <t>Увеличение бюджетных ассигнований на:
- проектирование и строительство  автомобильных дорог;
- доведение объемов межбюджетых трансфертов из федерального бюджета, бюджета автономного округа на региональный проект  "Дорожная сеть"; на  мероприятие по внедрению автоматизированных и роботизированных технологий организации дорожного движения и контроля за соблюдением правил дорожного движения;
- возмещение затрат в связи с осуществлением перевозок пассажиров и багажа автомобильным транспортом по маршрутам регулярных перевозок на территории города Нижневартовска</t>
  </si>
  <si>
    <t>Дополнительное доведение объемов межбюджетных трансфертов (субвенции) из бюджета автономного округа на поддержку растениеводства, переработки и реализации продукции растениеводства,  животноводства, переработки и реализации продукции животноводства, на повышение эффективности использования и развитие ресурсного потенциала рыбохозяйственного комплекса.</t>
  </si>
  <si>
    <t>Уменьшение бюджетных ассигнований первоначально утвержденного плана обусловлено уточненным списком молодых семей-претендентов на получение социальных выплат в 2019 году</t>
  </si>
  <si>
    <t>Увеличение объема бюджетных ассигнований в связи с:
дополительным доведением объемов межбюджетных трансфертов из бюджета автономного округа;
дополнительным выделением средств из бюджета города на обеспечение деятельности учреждений культуры, физической культуры и спорта, молодежной политики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</si>
  <si>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</si>
  <si>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26.0.00.00000</t>
  </si>
  <si>
    <t>Муниципальная программа "Профилактика терроризма и экстремизма в городе Нижневартовске на 2018-2025 годы и на период до 2030 года"</t>
  </si>
  <si>
    <t>Отсутствие первоначально утвержденных бюджетных ассигнований в связи с утверждением постановлением администрации города от 14.12.2018 №1436 с 01.01.2019 муниципальной программы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 и прекращением действия с 01.01.2019 муниципальной программы "Профилактика терроризма и экстремизма в городе Нижневартовске на 2018-2025 годы и на период до 2030 года"</t>
  </si>
  <si>
    <t>Отсутствие исполнения бюджетных ассигнований в связи с прекращением с 01.01.2019 действия муниципальной программы "Профилактика терроризма и экстремизма в городе Нижневартовске на 2018-2025 годы и на период до 2030 года"  и утверждением  с 01.01.2019 муниципальной программы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 в соответствии с постановлением администрации города от 14.12.2018 №1436</t>
  </si>
  <si>
    <t>Отсутствие потребности в плановых назначениях в связи с:
- оплатой работ по "факту" на основании актов выполненных работ;
- отсутствием потребности в плановых назначения в связи с: 
поздним безвозмездным поступлением средств по соглашениям с предприятиями, организациями на строительство бульвара на набережной в створе улиц Чапаева - Ханты - Мансийской;
длительностью проведения конкурсных процедур на  подготовку проектной документации на строительство скверов Спортивной славы по улице 60 лет Октября и Космонавтов на пересечении улиц 60 лет Октября и проспекта Победы</t>
  </si>
  <si>
    <t>Приложение 7</t>
  </si>
  <si>
    <t>Отсутствие потребности в плановых назначениях в связи с:
- оплатой работ по «факту» на основании актов выполненных работ;
- экономией, сложившейся по результатам проведения конкурсных процедур;
- нарушение подрядными организациями сроков исполнения и иных условий контрактов, не повлекшее судебные процедуры;
- отсутствием претендентов при проведении конкурсных процедур на проектирование благоустройства территории по адресу: мкр. 12, ул. Мира, 62а.</t>
  </si>
  <si>
    <t>Отсутствие потребности в плановых назначениях в связи с:
- экономией, сложившейся по результатам проведения конкурсных процедур;
- нарушением подрядными организациями сроков исполнения и иных условий контрактов, не повлекшее судебные процедуры;
- нарушением подрядными организациями сроков исполнения и иных условий контрактов, повлекшее судебные процедуры;
- оплатой работ по "факту" на основании актов выполненных работ;
- необходимостью внесения изменений в техническое задание на проведение технического обследования сооружений незавершенных строительством объектов;
- поздним получением заключения о проверке достоверности сметной стоимости на благоустройство проспекта Победы в створе улиц Мира и Ленина;
- длительностью проведения конкурсных процедур на подготовку проектной документации на строительство тротуара по улицы Заводской от улицы Луговой до улицы Рабочей и на выполнение работ по обеспечению безопасности и ограничению несанкционированного доступа на строительную площадку объекта незавершенного строительства "Физкультурно-оздоровительный комплекс для Нижневартовского педагогического института. Блок "А" г. Нижневартовск";
- задержкой оформления документов на земельный участок на проектирование центра лыжного спорта со специализированным биатлонным стрельбищем;
- отсутствием возможности использования плановых назначений в связи с поздним безвозмездным перечислением средств, имеющих целевое назначение, по соглашениям о сотрудничестве с предприятиями, организациями на строительство сквера Героев Самотлора, на проектирование и строительство детского технопарка "Кванториум" в квартале 21 Восточного планировочного района, на проектирование реконструкции крытого тренировочного хоккейного корта</t>
  </si>
  <si>
    <t>Уменьшение бюджетных ассигнований на размещение систем видеообзора, модернизацию, обеспечение функционирования систем видеонаблюдения в связи с перемещением в муниципальную программу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 (Основное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движения")</t>
  </si>
  <si>
    <t>Уменьшение бюджетных ассигнований в рамках основного мероприятия "Оказание мер поддержки социально ориентированным некоммерческим организациям путем предоставления субсидий" в связи с перемещением в муниципальную программу "Развитие образования города Нижневартовска на 2018-2025 годы и на период до 2030 года" на возмещение затрат по оплате коммунальных услуг  социально ориентированным некоммерческим организациям, не являющихся государственными (муниципальными) учреждениями.</t>
  </si>
  <si>
    <t>Увеличение бюджетных ассигнований на  материально-техническое  обеспечение деятельности органов местного самоуправления (капитальный, текущий ремонт административных зданий, приобретение основных средств, транспортное обеспечение).</t>
  </si>
  <si>
    <t>Уменьшение объема бюджетных ассигнований за счет средств бюджета города в связи с перемещением на на муниципальную программу "Обеспечением доступным и комфортным жильем" для обеспечения доли софинансирования, перемещением на Управление записи актов гражданского состояния, перемещением на МКУ "УМТО" на приобретение мебели для управления по природопользованию и экологии.</t>
  </si>
  <si>
    <t xml:space="preserve">Уменьшение бюджетных ассигнований на обслуживание муниципального долга, в связи со снижением процентной ставки  в соответствии с условиями муниципальных контрактов на оказание финансовых услуг по предоставлению кредита городу Нижневартовску на финансирование дефицита бюджета.
</t>
  </si>
  <si>
    <t>Отсутствие непредвиденных расходов, финансируемых в установленном порядке за счет средств резервного фонда муниципального образования город Нижневартовск, остаток средств резервного фонда составил 4 911,98 тыс. рублей.
Низкий процент исполнения расходов на обслуживание муниципального долга обусловлен следующими причинами: 
- осуществление выборки кредитных средств на финансирование дефицита бюджета города траншами;
- досрочное погашение обязательств по муниципальному контракту на оказание финансовых услуг по предоставлению кредита городу Нижневартовску на финансирование дефицита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</si>
</sst>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vertical="center"/>
      <protection hidden="1"/>
    </xf>
    <xf numFmtId="0" fontId="12" fillId="0" borderId="1" xfId="1" applyNumberFormat="1" applyFont="1" applyFill="1" applyBorder="1" applyAlignment="1" applyProtection="1">
      <alignment vertical="center"/>
      <protection hidden="1"/>
    </xf>
    <xf numFmtId="166" fontId="12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0" fontId="13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 wrapText="1"/>
    </xf>
    <xf numFmtId="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justify" vertical="center" wrapText="1"/>
    </xf>
    <xf numFmtId="0" fontId="14" fillId="0" borderId="1" xfId="0" applyNumberFormat="1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5" fillId="0" borderId="1" xfId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</cellXfs>
  <cellStyles count="19">
    <cellStyle name="Обычный" xfId="0" builtinId="0"/>
    <cellStyle name="Обычный 2" xfId="1"/>
    <cellStyle name="Обычный 2 2" xfId="3"/>
    <cellStyle name="Обычный 2 2 2" xfId="12"/>
    <cellStyle name="Обычный 2 3" xfId="8"/>
    <cellStyle name="Обычный 2 3 2" xfId="14"/>
    <cellStyle name="Обычный 2 4" xfId="11"/>
    <cellStyle name="Обычный 2 4 2" xfId="17"/>
    <cellStyle name="Обычный 3" xfId="4"/>
    <cellStyle name="Обычный 3 2" xfId="10"/>
    <cellStyle name="Обычный 3 2 2" xfId="16"/>
    <cellStyle name="Обычный 3 3" xfId="9"/>
    <cellStyle name="Обычный 3 3 2" xfId="15"/>
    <cellStyle name="Обычный 3 4" xfId="5"/>
    <cellStyle name="Обычный 4" xfId="2"/>
    <cellStyle name="Обычный 4 2" xfId="6"/>
    <cellStyle name="Обычный 5" xfId="7"/>
    <cellStyle name="Обычный 5 2" xfId="13"/>
    <cellStyle name="Обычный 7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3E9DE58-09DD-450B-B8C4-C2757394F333}" diskRevisions="1" revisionId="7" version="5">
  <header guid="{03E9DE58-09DD-450B-B8C4-C2757394F333}" dateTime="2020-04-08T10:03:39" maxSheetId="2" userName="Насонова Светлана Владимировна" r:id="rId5" minRId="6">
    <sheetIdMap count="1">
      <sheetId val="1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I18" t="inlineStr">
      <is>
        <t>Низкий процент исполнения расходов на обслуживание муниципального долга обусловлен следующими причинами: 
- отсутствие непредвиденных расходов, финансируемых в установленном порядке за счет средств резервного фонда муниципального образования город Нижневартовск, остаток средств резервного фонда составил 4 911,98 тыс. рублей;
- осуществление выборки кредитных средств на финансирование дефицита бюджета города траншами;
- досрочное погашение обязательств по муниципальному контракту на оказание финансовых услуг по предоставлению кредита городу Нижневартовску на финансирование дефицита бюджета.</t>
      </is>
    </oc>
    <nc r="I18" t="inlineStr">
      <is>
        <t>Отсутствие непредвиденных расходов, финансируемых в установленном порядке за счет средств резервного фонда муниципального образования город Нижневартовск, остаток средств резервного фонда составил 4 911,98 тыс. рублей.
Низкий процент исполнения расходов на обслуживание муниципального долга обусловлен следующими причинами: 
- осуществление выборки кредитных средств на финансирование дефицита бюджета города траншами;
- досрочное погашение обязательств по муниципальному контракту на оказание финансовых услуг по предоставлению кредита городу Нижневартовску на финансирование дефицита бюджета.</t>
      </is>
    </nc>
  </rcc>
  <rcv guid="{757D59C8-B532-4FED-9751-802BF5C90D63}" action="delete"/>
  <rdn rId="0" localSheetId="1" customView="1" name="Z_757D59C8_B532_4FED_9751_802BF5C90D63_.wvu.PrintTitles" hidden="1" oldHidden="1">
    <formula>'Исполнение по МП'!$4:$6</formula>
    <oldFormula>'Исполнение по МП'!$4:$6</oldFormula>
  </rdn>
  <rcv guid="{757D59C8-B532-4FED-9751-802BF5C90D63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tabSelected="1" zoomScale="82" zoomScaleNormal="82" workbookViewId="0">
      <pane xSplit="1" ySplit="4" topLeftCell="B17" activePane="bottomRight" state="frozen"/>
      <selection pane="topRight" activeCell="B1" sqref="B1"/>
      <selection pane="bottomLeft" activeCell="A5" sqref="A5"/>
      <selection pane="bottomRight" activeCell="I19" sqref="I19"/>
    </sheetView>
  </sheetViews>
  <sheetFormatPr defaultColWidth="9.28515625" defaultRowHeight="15.75" x14ac:dyDescent="0.25"/>
  <cols>
    <col min="1" max="1" width="49" style="20" customWidth="1"/>
    <col min="2" max="2" width="18" style="20" customWidth="1"/>
    <col min="3" max="3" width="16.85546875" style="20" customWidth="1"/>
    <col min="4" max="4" width="16" style="21" customWidth="1"/>
    <col min="5" max="5" width="16" style="20" customWidth="1"/>
    <col min="6" max="6" width="16.28515625" style="20" customWidth="1"/>
    <col min="7" max="7" width="15.5703125" style="20" customWidth="1"/>
    <col min="8" max="8" width="67.140625" style="11" customWidth="1"/>
    <col min="9" max="9" width="80.5703125" style="20" customWidth="1"/>
    <col min="10" max="10" width="0.28515625" style="20" customWidth="1"/>
    <col min="11" max="177" width="9.140625" style="20" customWidth="1"/>
    <col min="178" max="16384" width="9.28515625" style="20"/>
  </cols>
  <sheetData>
    <row r="1" spans="1:10" x14ac:dyDescent="0.25">
      <c r="I1" s="12" t="s">
        <v>80</v>
      </c>
    </row>
    <row r="2" spans="1:10" ht="18.75" customHeight="1" x14ac:dyDescent="0.25">
      <c r="A2" s="45" t="s">
        <v>60</v>
      </c>
      <c r="B2" s="45"/>
      <c r="C2" s="45"/>
      <c r="D2" s="45"/>
      <c r="E2" s="45"/>
      <c r="F2" s="45"/>
      <c r="G2" s="45"/>
      <c r="H2" s="45"/>
      <c r="I2" s="45"/>
    </row>
    <row r="3" spans="1:10" x14ac:dyDescent="0.25">
      <c r="A3" s="1"/>
      <c r="B3" s="2"/>
      <c r="C3" s="1"/>
      <c r="E3" s="2"/>
      <c r="F3" s="2"/>
      <c r="G3" s="1"/>
      <c r="H3" s="3"/>
      <c r="I3" s="13" t="s">
        <v>24</v>
      </c>
    </row>
    <row r="4" spans="1:10" ht="27" customHeight="1" x14ac:dyDescent="0.25">
      <c r="A4" s="47" t="s">
        <v>59</v>
      </c>
      <c r="B4" s="48" t="s">
        <v>23</v>
      </c>
      <c r="C4" s="48" t="s">
        <v>25</v>
      </c>
      <c r="D4" s="48" t="s">
        <v>26</v>
      </c>
      <c r="E4" s="48" t="s">
        <v>61</v>
      </c>
      <c r="F4" s="46" t="s">
        <v>53</v>
      </c>
      <c r="G4" s="46"/>
      <c r="H4" s="47" t="s">
        <v>55</v>
      </c>
      <c r="I4" s="47"/>
    </row>
    <row r="5" spans="1:10" ht="60" customHeight="1" x14ac:dyDescent="0.25">
      <c r="A5" s="47"/>
      <c r="B5" s="48"/>
      <c r="C5" s="48"/>
      <c r="D5" s="48"/>
      <c r="E5" s="48"/>
      <c r="F5" s="24" t="s">
        <v>52</v>
      </c>
      <c r="G5" s="24" t="s">
        <v>54</v>
      </c>
      <c r="H5" s="14" t="s">
        <v>56</v>
      </c>
      <c r="I5" s="14" t="s">
        <v>54</v>
      </c>
    </row>
    <row r="6" spans="1:10" ht="22.5" customHeight="1" x14ac:dyDescent="0.25">
      <c r="A6" s="22">
        <v>1</v>
      </c>
      <c r="B6" s="22">
        <v>2</v>
      </c>
      <c r="C6" s="22">
        <v>3</v>
      </c>
      <c r="D6" s="31">
        <v>4</v>
      </c>
      <c r="E6" s="22">
        <v>5</v>
      </c>
      <c r="F6" s="22">
        <v>6</v>
      </c>
      <c r="G6" s="22">
        <v>7</v>
      </c>
      <c r="H6" s="14">
        <v>8</v>
      </c>
      <c r="I6" s="14">
        <v>9</v>
      </c>
    </row>
    <row r="7" spans="1:10" ht="66.75" customHeight="1" x14ac:dyDescent="0.25">
      <c r="A7" s="32" t="s">
        <v>27</v>
      </c>
      <c r="B7" s="33" t="s">
        <v>22</v>
      </c>
      <c r="C7" s="4">
        <v>9665480.8000000007</v>
      </c>
      <c r="D7" s="34">
        <v>9583322.25</v>
      </c>
      <c r="E7" s="5">
        <v>9582422.5700000003</v>
      </c>
      <c r="F7" s="6">
        <f>E7/C7*100</f>
        <v>99.140671512171423</v>
      </c>
      <c r="G7" s="6">
        <f>E7/D7*100</f>
        <v>99.990612023925223</v>
      </c>
      <c r="H7" s="9"/>
      <c r="I7" s="9"/>
    </row>
    <row r="8" spans="1:10" ht="186.75" customHeight="1" x14ac:dyDescent="0.25">
      <c r="A8" s="32" t="s">
        <v>28</v>
      </c>
      <c r="B8" s="33" t="s">
        <v>21</v>
      </c>
      <c r="C8" s="4">
        <v>430286.7</v>
      </c>
      <c r="D8" s="34">
        <v>488802.47</v>
      </c>
      <c r="E8" s="5">
        <v>483443.27</v>
      </c>
      <c r="F8" s="6">
        <f t="shared" ref="F8:F35" si="0">E8/C8*100</f>
        <v>112.35375622811488</v>
      </c>
      <c r="G8" s="6">
        <f t="shared" ref="G8:G35" si="1">E8/D8*100</f>
        <v>98.903606194952346</v>
      </c>
      <c r="H8" s="9" t="s">
        <v>67</v>
      </c>
      <c r="I8" s="15"/>
    </row>
    <row r="9" spans="1:10" ht="68.25" customHeight="1" x14ac:dyDescent="0.25">
      <c r="A9" s="32" t="s">
        <v>29</v>
      </c>
      <c r="B9" s="33" t="s">
        <v>20</v>
      </c>
      <c r="C9" s="4">
        <v>13912</v>
      </c>
      <c r="D9" s="34">
        <v>13912</v>
      </c>
      <c r="E9" s="5">
        <v>13782.1</v>
      </c>
      <c r="F9" s="6">
        <f t="shared" si="0"/>
        <v>99.06627372052904</v>
      </c>
      <c r="G9" s="6">
        <f t="shared" si="1"/>
        <v>99.06627372052904</v>
      </c>
      <c r="H9" s="15"/>
      <c r="I9" s="15"/>
    </row>
    <row r="10" spans="1:10" ht="123" customHeight="1" x14ac:dyDescent="0.25">
      <c r="A10" s="32" t="s">
        <v>30</v>
      </c>
      <c r="B10" s="33" t="s">
        <v>19</v>
      </c>
      <c r="C10" s="4">
        <v>412179.99</v>
      </c>
      <c r="D10" s="34">
        <v>530111.81999999995</v>
      </c>
      <c r="E10" s="5">
        <v>505917.9</v>
      </c>
      <c r="F10" s="6">
        <f t="shared" si="0"/>
        <v>122.74198463637209</v>
      </c>
      <c r="G10" s="6">
        <f t="shared" si="1"/>
        <v>95.436072336587415</v>
      </c>
      <c r="H10" s="9" t="s">
        <v>69</v>
      </c>
      <c r="I10" s="16"/>
    </row>
    <row r="11" spans="1:10" ht="197.25" customHeight="1" x14ac:dyDescent="0.25">
      <c r="A11" s="32" t="s">
        <v>31</v>
      </c>
      <c r="B11" s="33" t="s">
        <v>18</v>
      </c>
      <c r="C11" s="4">
        <v>1963187.39</v>
      </c>
      <c r="D11" s="34">
        <v>2561543.8199999998</v>
      </c>
      <c r="E11" s="5">
        <v>2537105.5499999998</v>
      </c>
      <c r="F11" s="6">
        <f t="shared" si="0"/>
        <v>129.23399788137394</v>
      </c>
      <c r="G11" s="6">
        <f t="shared" si="1"/>
        <v>99.045955419181539</v>
      </c>
      <c r="H11" s="9" t="s">
        <v>70</v>
      </c>
      <c r="I11" s="9"/>
    </row>
    <row r="12" spans="1:10" ht="270.75" customHeight="1" x14ac:dyDescent="0.25">
      <c r="A12" s="41" t="s">
        <v>32</v>
      </c>
      <c r="B12" s="40" t="s">
        <v>17</v>
      </c>
      <c r="C12" s="39">
        <v>1022034.36</v>
      </c>
      <c r="D12" s="38">
        <v>1655017.1</v>
      </c>
      <c r="E12" s="39">
        <v>931021.09</v>
      </c>
      <c r="F12" s="44">
        <f t="shared" si="0"/>
        <v>91.094891369405616</v>
      </c>
      <c r="G12" s="44">
        <f t="shared" si="1"/>
        <v>56.254469515753037</v>
      </c>
      <c r="H12" s="42" t="s">
        <v>81</v>
      </c>
      <c r="I12" s="42" t="s">
        <v>82</v>
      </c>
    </row>
    <row r="13" spans="1:10" ht="216.75" customHeight="1" x14ac:dyDescent="0.25">
      <c r="A13" s="41"/>
      <c r="B13" s="40"/>
      <c r="C13" s="39"/>
      <c r="D13" s="38"/>
      <c r="E13" s="39"/>
      <c r="F13" s="44"/>
      <c r="G13" s="44"/>
      <c r="H13" s="43"/>
      <c r="I13" s="42"/>
    </row>
    <row r="14" spans="1:10" ht="180" customHeight="1" x14ac:dyDescent="0.25">
      <c r="A14" s="32" t="s">
        <v>33</v>
      </c>
      <c r="B14" s="33" t="s">
        <v>34</v>
      </c>
      <c r="C14" s="4">
        <v>69489.3</v>
      </c>
      <c r="D14" s="34">
        <v>96030.07</v>
      </c>
      <c r="E14" s="5">
        <v>33399.589999999997</v>
      </c>
      <c r="F14" s="6">
        <f t="shared" si="0"/>
        <v>48.064363866091611</v>
      </c>
      <c r="G14" s="6">
        <f t="shared" si="1"/>
        <v>34.780345364738352</v>
      </c>
      <c r="H14" s="9" t="s">
        <v>66</v>
      </c>
      <c r="I14" s="9" t="s">
        <v>79</v>
      </c>
    </row>
    <row r="15" spans="1:10" ht="47.25" x14ac:dyDescent="0.25">
      <c r="A15" s="32" t="s">
        <v>35</v>
      </c>
      <c r="B15" s="33" t="s">
        <v>36</v>
      </c>
      <c r="C15" s="4">
        <v>30000</v>
      </c>
      <c r="D15" s="34">
        <v>30862.41</v>
      </c>
      <c r="E15" s="5">
        <v>27417.040000000001</v>
      </c>
      <c r="F15" s="6">
        <f t="shared" si="0"/>
        <v>91.390133333333338</v>
      </c>
      <c r="G15" s="6">
        <f t="shared" si="1"/>
        <v>88.836354646315698</v>
      </c>
      <c r="H15" s="9" t="s">
        <v>68</v>
      </c>
      <c r="I15" s="9" t="s">
        <v>68</v>
      </c>
      <c r="J15" s="27"/>
    </row>
    <row r="16" spans="1:10" ht="82.5" customHeight="1" x14ac:dyDescent="0.25">
      <c r="A16" s="32" t="s">
        <v>37</v>
      </c>
      <c r="B16" s="33" t="s">
        <v>16</v>
      </c>
      <c r="C16" s="4">
        <v>22617.27</v>
      </c>
      <c r="D16" s="34">
        <v>20091.259999999998</v>
      </c>
      <c r="E16" s="5">
        <v>20091.2</v>
      </c>
      <c r="F16" s="6">
        <f t="shared" si="0"/>
        <v>88.831233831492483</v>
      </c>
      <c r="G16" s="6">
        <f t="shared" si="1"/>
        <v>99.999701362682089</v>
      </c>
      <c r="H16" s="9" t="s">
        <v>72</v>
      </c>
      <c r="I16" s="15"/>
    </row>
    <row r="17" spans="1:9" ht="200.1" customHeight="1" x14ac:dyDescent="0.25">
      <c r="A17" s="32" t="s">
        <v>38</v>
      </c>
      <c r="B17" s="33" t="s">
        <v>15</v>
      </c>
      <c r="C17" s="4">
        <v>82535.199999999997</v>
      </c>
      <c r="D17" s="34">
        <v>82651.039999999994</v>
      </c>
      <c r="E17" s="5">
        <v>79837</v>
      </c>
      <c r="F17" s="6">
        <f t="shared" si="0"/>
        <v>96.730849383051108</v>
      </c>
      <c r="G17" s="6">
        <f t="shared" si="1"/>
        <v>96.595275752126057</v>
      </c>
      <c r="H17" s="15"/>
      <c r="I17" s="10"/>
    </row>
    <row r="18" spans="1:9" ht="294.75" customHeight="1" x14ac:dyDescent="0.25">
      <c r="A18" s="32" t="s">
        <v>39</v>
      </c>
      <c r="B18" s="33" t="s">
        <v>14</v>
      </c>
      <c r="C18" s="4">
        <v>217259.58</v>
      </c>
      <c r="D18" s="34">
        <v>189223.81</v>
      </c>
      <c r="E18" s="5">
        <v>169772.2</v>
      </c>
      <c r="F18" s="6">
        <f t="shared" si="0"/>
        <v>78.142561078319318</v>
      </c>
      <c r="G18" s="6">
        <f t="shared" si="1"/>
        <v>89.720315852428939</v>
      </c>
      <c r="H18" s="36" t="s">
        <v>87</v>
      </c>
      <c r="I18" s="37" t="s">
        <v>88</v>
      </c>
    </row>
    <row r="19" spans="1:9" ht="114.75" customHeight="1" x14ac:dyDescent="0.25">
      <c r="A19" s="32" t="s">
        <v>74</v>
      </c>
      <c r="B19" s="33" t="s">
        <v>13</v>
      </c>
      <c r="C19" s="4">
        <v>2389</v>
      </c>
      <c r="D19" s="34">
        <v>2389</v>
      </c>
      <c r="E19" s="5">
        <v>2385.12</v>
      </c>
      <c r="F19" s="6">
        <f t="shared" si="0"/>
        <v>99.837588949351186</v>
      </c>
      <c r="G19" s="6">
        <f t="shared" si="1"/>
        <v>99.837588949351186</v>
      </c>
      <c r="H19" s="17"/>
      <c r="I19" s="17"/>
    </row>
    <row r="20" spans="1:9" ht="166.5" customHeight="1" x14ac:dyDescent="0.25">
      <c r="A20" s="32" t="s">
        <v>40</v>
      </c>
      <c r="B20" s="33" t="s">
        <v>12</v>
      </c>
      <c r="C20" s="4">
        <v>15200.5</v>
      </c>
      <c r="D20" s="34">
        <v>7200.5</v>
      </c>
      <c r="E20" s="5">
        <v>7164.55</v>
      </c>
      <c r="F20" s="6">
        <f t="shared" si="0"/>
        <v>47.133646919509225</v>
      </c>
      <c r="G20" s="6">
        <f t="shared" si="1"/>
        <v>99.500729116033611</v>
      </c>
      <c r="H20" s="29" t="s">
        <v>83</v>
      </c>
      <c r="I20" s="10"/>
    </row>
    <row r="21" spans="1:9" ht="160.5" customHeight="1" x14ac:dyDescent="0.25">
      <c r="A21" s="32" t="s">
        <v>76</v>
      </c>
      <c r="B21" s="33" t="s">
        <v>75</v>
      </c>
      <c r="C21" s="4">
        <v>8396.6</v>
      </c>
      <c r="D21" s="34">
        <v>0</v>
      </c>
      <c r="E21" s="5">
        <v>0</v>
      </c>
      <c r="F21" s="6">
        <f t="shared" ref="F21" si="2">E21/C21*100</f>
        <v>0</v>
      </c>
      <c r="G21" s="6">
        <v>0</v>
      </c>
      <c r="H21" s="19"/>
      <c r="I21" s="29" t="s">
        <v>78</v>
      </c>
    </row>
    <row r="22" spans="1:9" ht="153.75" customHeight="1" x14ac:dyDescent="0.25">
      <c r="A22" s="32" t="s">
        <v>41</v>
      </c>
      <c r="B22" s="33" t="s">
        <v>11</v>
      </c>
      <c r="C22" s="4">
        <v>178078.24</v>
      </c>
      <c r="D22" s="34">
        <v>178261.32</v>
      </c>
      <c r="E22" s="5">
        <v>177503.94</v>
      </c>
      <c r="F22" s="6">
        <f t="shared" si="0"/>
        <v>99.677501305044345</v>
      </c>
      <c r="G22" s="6">
        <f t="shared" si="1"/>
        <v>99.57512936625848</v>
      </c>
      <c r="H22" s="15"/>
      <c r="I22" s="15"/>
    </row>
    <row r="23" spans="1:9" ht="99" customHeight="1" x14ac:dyDescent="0.25">
      <c r="A23" s="32" t="s">
        <v>42</v>
      </c>
      <c r="B23" s="33" t="s">
        <v>10</v>
      </c>
      <c r="C23" s="4">
        <v>13763</v>
      </c>
      <c r="D23" s="34">
        <v>13963</v>
      </c>
      <c r="E23" s="5">
        <v>13843.04</v>
      </c>
      <c r="F23" s="6">
        <f t="shared" si="0"/>
        <v>100.58155925306984</v>
      </c>
      <c r="G23" s="6">
        <f t="shared" si="1"/>
        <v>99.140872305378508</v>
      </c>
      <c r="H23" s="10"/>
      <c r="I23" s="10"/>
    </row>
    <row r="24" spans="1:9" ht="171.75" customHeight="1" x14ac:dyDescent="0.25">
      <c r="A24" s="32" t="s">
        <v>43</v>
      </c>
      <c r="B24" s="33" t="s">
        <v>9</v>
      </c>
      <c r="C24" s="4">
        <v>13640</v>
      </c>
      <c r="D24" s="34">
        <v>10140</v>
      </c>
      <c r="E24" s="5">
        <v>10111.969999999999</v>
      </c>
      <c r="F24" s="6">
        <f t="shared" si="0"/>
        <v>74.13467741935483</v>
      </c>
      <c r="G24" s="6">
        <f t="shared" si="1"/>
        <v>99.723570019723866</v>
      </c>
      <c r="H24" s="9" t="s">
        <v>84</v>
      </c>
      <c r="I24" s="15"/>
    </row>
    <row r="25" spans="1:9" ht="82.5" customHeight="1" x14ac:dyDescent="0.25">
      <c r="A25" s="32" t="s">
        <v>44</v>
      </c>
      <c r="B25" s="33" t="s">
        <v>8</v>
      </c>
      <c r="C25" s="4">
        <v>300</v>
      </c>
      <c r="D25" s="34">
        <v>300</v>
      </c>
      <c r="E25" s="5">
        <v>299.89999999999998</v>
      </c>
      <c r="F25" s="6">
        <f t="shared" si="0"/>
        <v>99.966666666666654</v>
      </c>
      <c r="G25" s="6">
        <f t="shared" si="1"/>
        <v>99.966666666666654</v>
      </c>
      <c r="H25" s="15"/>
      <c r="I25" s="15"/>
    </row>
    <row r="26" spans="1:9" ht="84.75" customHeight="1" x14ac:dyDescent="0.25">
      <c r="A26" s="32" t="s">
        <v>45</v>
      </c>
      <c r="B26" s="33" t="s">
        <v>7</v>
      </c>
      <c r="C26" s="4">
        <v>12555.2</v>
      </c>
      <c r="D26" s="34">
        <v>15727.49</v>
      </c>
      <c r="E26" s="5">
        <v>15727.27</v>
      </c>
      <c r="F26" s="6">
        <f t="shared" si="0"/>
        <v>125.26498980502103</v>
      </c>
      <c r="G26" s="6">
        <f t="shared" si="1"/>
        <v>99.998601175394171</v>
      </c>
      <c r="H26" s="9" t="s">
        <v>57</v>
      </c>
      <c r="I26" s="15"/>
    </row>
    <row r="27" spans="1:9" ht="117.75" customHeight="1" x14ac:dyDescent="0.25">
      <c r="A27" s="32" t="s">
        <v>46</v>
      </c>
      <c r="B27" s="33" t="s">
        <v>6</v>
      </c>
      <c r="C27" s="4">
        <v>148638.79999999999</v>
      </c>
      <c r="D27" s="34">
        <v>176616.6</v>
      </c>
      <c r="E27" s="5">
        <v>173892</v>
      </c>
      <c r="F27" s="6">
        <f t="shared" si="0"/>
        <v>116.98964200464484</v>
      </c>
      <c r="G27" s="6">
        <f t="shared" si="1"/>
        <v>98.457336399862754</v>
      </c>
      <c r="H27" s="9" t="s">
        <v>71</v>
      </c>
      <c r="I27" s="15"/>
    </row>
    <row r="28" spans="1:9" ht="111" customHeight="1" x14ac:dyDescent="0.25">
      <c r="A28" s="32" t="s">
        <v>47</v>
      </c>
      <c r="B28" s="33" t="s">
        <v>5</v>
      </c>
      <c r="C28" s="4">
        <v>20631.61</v>
      </c>
      <c r="D28" s="34">
        <v>17596.8</v>
      </c>
      <c r="E28" s="5">
        <v>16790.91</v>
      </c>
      <c r="F28" s="6">
        <f t="shared" si="0"/>
        <v>81.384390263290157</v>
      </c>
      <c r="G28" s="6">
        <f t="shared" si="1"/>
        <v>95.420246863066012</v>
      </c>
      <c r="H28" s="30" t="s">
        <v>86</v>
      </c>
      <c r="I28" s="28"/>
    </row>
    <row r="29" spans="1:9" ht="63.75" customHeight="1" x14ac:dyDescent="0.25">
      <c r="A29" s="32" t="s">
        <v>48</v>
      </c>
      <c r="B29" s="33" t="s">
        <v>4</v>
      </c>
      <c r="C29" s="4">
        <v>31673</v>
      </c>
      <c r="D29" s="34">
        <v>32485</v>
      </c>
      <c r="E29" s="5">
        <v>32107.08</v>
      </c>
      <c r="F29" s="6">
        <f t="shared" si="0"/>
        <v>101.37050484639916</v>
      </c>
      <c r="G29" s="6">
        <f t="shared" si="1"/>
        <v>98.836632291827001</v>
      </c>
      <c r="H29" s="15"/>
      <c r="I29" s="15"/>
    </row>
    <row r="30" spans="1:9" ht="98.25" customHeight="1" x14ac:dyDescent="0.25">
      <c r="A30" s="32" t="s">
        <v>49</v>
      </c>
      <c r="B30" s="33" t="s">
        <v>3</v>
      </c>
      <c r="C30" s="4">
        <v>231431.23</v>
      </c>
      <c r="D30" s="34">
        <v>229728.61</v>
      </c>
      <c r="E30" s="5">
        <v>227400.43</v>
      </c>
      <c r="F30" s="6">
        <f t="shared" si="0"/>
        <v>98.258316304156523</v>
      </c>
      <c r="G30" s="6">
        <f t="shared" si="1"/>
        <v>98.986552001511697</v>
      </c>
      <c r="H30" s="15"/>
      <c r="I30" s="15"/>
    </row>
    <row r="31" spans="1:9" ht="114.75" customHeight="1" x14ac:dyDescent="0.25">
      <c r="A31" s="32" t="s">
        <v>50</v>
      </c>
      <c r="B31" s="33" t="s">
        <v>2</v>
      </c>
      <c r="C31" s="4">
        <v>379914.91</v>
      </c>
      <c r="D31" s="34">
        <v>465086.53</v>
      </c>
      <c r="E31" s="5">
        <v>442705.48</v>
      </c>
      <c r="F31" s="6">
        <f t="shared" si="0"/>
        <v>116.52753507357741</v>
      </c>
      <c r="G31" s="6">
        <f t="shared" si="1"/>
        <v>95.187766457136462</v>
      </c>
      <c r="H31" s="9" t="s">
        <v>85</v>
      </c>
      <c r="I31" s="9"/>
    </row>
    <row r="32" spans="1:9" ht="98.25" customHeight="1" x14ac:dyDescent="0.25">
      <c r="A32" s="32" t="s">
        <v>51</v>
      </c>
      <c r="B32" s="33" t="s">
        <v>1</v>
      </c>
      <c r="C32" s="4">
        <v>173841.82</v>
      </c>
      <c r="D32" s="34">
        <v>1720368</v>
      </c>
      <c r="E32" s="5">
        <v>1712717.53</v>
      </c>
      <c r="F32" s="6">
        <f>E32/C32*100</f>
        <v>985.21606020921786</v>
      </c>
      <c r="G32" s="6">
        <f t="shared" si="1"/>
        <v>99.555300377593639</v>
      </c>
      <c r="H32" s="9" t="s">
        <v>58</v>
      </c>
      <c r="I32" s="15"/>
    </row>
    <row r="33" spans="1:9" ht="101.25" customHeight="1" x14ac:dyDescent="0.25">
      <c r="A33" s="25" t="s">
        <v>64</v>
      </c>
      <c r="B33" s="33" t="s">
        <v>62</v>
      </c>
      <c r="C33" s="4">
        <v>2116607.67</v>
      </c>
      <c r="D33" s="34">
        <v>2234562.69</v>
      </c>
      <c r="E33" s="5">
        <v>2227870.0099999998</v>
      </c>
      <c r="F33" s="6">
        <f t="shared" ref="F33" si="3">E33/C33*100</f>
        <v>105.25663501918613</v>
      </c>
      <c r="G33" s="6">
        <f t="shared" ref="G33:G34" si="4">E33/D33*100</f>
        <v>99.700492627485872</v>
      </c>
      <c r="H33" s="9" t="s">
        <v>73</v>
      </c>
      <c r="I33" s="15"/>
    </row>
    <row r="34" spans="1:9" ht="168" customHeight="1" x14ac:dyDescent="0.25">
      <c r="A34" s="26" t="s">
        <v>65</v>
      </c>
      <c r="B34" s="33" t="s">
        <v>63</v>
      </c>
      <c r="C34" s="4">
        <v>0</v>
      </c>
      <c r="D34" s="34">
        <v>18063.41</v>
      </c>
      <c r="E34" s="5">
        <v>17634.97</v>
      </c>
      <c r="F34" s="6">
        <v>0</v>
      </c>
      <c r="G34" s="6">
        <f t="shared" si="4"/>
        <v>97.628133336950228</v>
      </c>
      <c r="H34" s="9" t="s">
        <v>77</v>
      </c>
      <c r="I34" s="9"/>
    </row>
    <row r="35" spans="1:9" ht="27" customHeight="1" x14ac:dyDescent="0.25">
      <c r="A35" s="7" t="s">
        <v>0</v>
      </c>
      <c r="B35" s="35"/>
      <c r="C35" s="18">
        <f>SUM(C7:C34)</f>
        <v>17276044.170000002</v>
      </c>
      <c r="D35" s="18">
        <f>SUM(D7:D34)</f>
        <v>20374057</v>
      </c>
      <c r="E35" s="18">
        <f>SUM(E7:E34)</f>
        <v>19462363.709999993</v>
      </c>
      <c r="F35" s="8">
        <f t="shared" si="0"/>
        <v>112.65520925094967</v>
      </c>
      <c r="G35" s="8">
        <f t="shared" si="1"/>
        <v>95.525224603033138</v>
      </c>
      <c r="H35" s="19"/>
      <c r="I35" s="19"/>
    </row>
    <row r="36" spans="1:9" x14ac:dyDescent="0.25">
      <c r="A36" s="2"/>
      <c r="B36" s="2"/>
      <c r="C36" s="2"/>
      <c r="D36" s="23"/>
      <c r="E36" s="2"/>
      <c r="F36" s="2"/>
      <c r="G36" s="1"/>
    </row>
    <row r="37" spans="1:9" x14ac:dyDescent="0.25">
      <c r="A37" s="2"/>
      <c r="B37" s="2"/>
      <c r="C37" s="2"/>
      <c r="D37" s="23"/>
      <c r="E37" s="2"/>
      <c r="F37" s="2"/>
      <c r="G37" s="1"/>
    </row>
  </sheetData>
  <customSheetViews>
    <customSheetView guid="{757D59C8-B532-4FED-9751-802BF5C90D63}" scale="82" showPageBreaks="1" showGridLines="0" fitToPage="1">
      <pane xSplit="1" ySplit="4" topLeftCell="B17" activePane="bottomRight" state="frozen"/>
      <selection pane="bottomRight" activeCell="I19" sqref="I19"/>
      <pageMargins left="0.78740157480314965" right="0.78740157480314965" top="1.1811023622047245" bottom="0.39370078740157483" header="0.51181102362204722" footer="0.51181102362204722"/>
      <printOptions horizontalCentered="1"/>
      <pageSetup paperSize="9" scale="43" firstPageNumber="198" fitToHeight="6" orientation="landscape" useFirstPageNumber="1" r:id="rId1"/>
      <headerFooter alignWithMargins="0">
        <oddHeader>&amp;C&amp;P</oddHeader>
      </headerFooter>
    </customSheetView>
    <customSheetView guid="{D0A98D8F-5063-4DFA-9B18-F856250A251F}" scale="60" showPageBreaks="1" showGridLines="0" view="pageBreakPreview">
      <selection activeCell="D34" sqref="D34"/>
      <pageMargins left="1.1811023622047245" right="0.39370078740157483" top="0.78740157480314965" bottom="0.78740157480314965" header="0.51181102362204722" footer="0.51181102362204722"/>
      <printOptions horizontalCentered="1"/>
      <pageSetup paperSize="9" scale="43" firstPageNumber="101" fitToHeight="0" orientation="landscape" useFirstPageNumber="1" r:id="rId2"/>
      <headerFooter scaleWithDoc="0">
        <oddHeader>&amp;C&amp;P</oddHeader>
      </headerFooter>
    </customSheetView>
    <customSheetView guid="{6F1F5099-CE86-4F51-9536-FC70D973FEF6}" scale="57" showPageBreaks="1">
      <pane ySplit="5" topLeftCell="A15" activePane="bottomLeft" state="frozen"/>
      <selection pane="bottomLeft" activeCell="H18" sqref="H18"/>
      <pageMargins left="0.78740157480314965" right="0.78740157480314965" top="1.1811023622047245" bottom="0.39370078740157483" header="0.51181102362204722" footer="0.39370078740157483"/>
      <pageSetup paperSize="9" scale="50" firstPageNumber="198" fitToHeight="0" orientation="landscape" useFirstPageNumber="1" r:id="rId3"/>
      <headerFooter alignWithMargins="0">
        <oddHeader>&amp;C&amp;P</oddHeader>
      </headerFooter>
    </customSheetView>
    <customSheetView guid="{3D9BADDF-F73F-4E74-A51E-3E344EFFC9B8}" scale="80" showPageBreaks="1" showGridLines="0" fitToPage="1" topLeftCell="C1">
      <pane ySplit="6" topLeftCell="A20" activePane="bottomLeft" state="frozen"/>
      <selection pane="bottomLeft" activeCell="H5" sqref="H5"/>
      <pageMargins left="0.78740157480314965" right="0.78740157480314965" top="1.1811023622047245" bottom="0.39370078740157483" header="0.51181102362204722" footer="0.51181102362204722"/>
      <printOptions horizontalCentered="1"/>
      <pageSetup paperSize="9" scale="41" fitToHeight="0" orientation="landscape" r:id="rId4"/>
      <headerFooter alignWithMargins="0"/>
    </customSheetView>
    <customSheetView guid="{1165CBBA-A15C-4EBA-B74A-C7596C0A434B}" scale="82" showPageBreaks="1" showGridLines="0">
      <pane xSplit="1" ySplit="4" topLeftCell="B22" activePane="bottomRight" state="frozen"/>
      <selection pane="bottomRight" activeCell="I23" sqref="I23"/>
      <pageMargins left="0.78740157480314965" right="0.78740157480314965" top="1.1811023622047245" bottom="0.39370078740157483" header="0.51181102362204722" footer="0.51181102362204722"/>
      <printOptions horizontalCentered="1"/>
      <pageSetup paperSize="9" scale="50" firstPageNumber="198" fitToHeight="0" orientation="landscape" useFirstPageNumber="1" r:id="rId5"/>
      <headerFooter alignWithMargins="0">
        <oddHeader>&amp;C&amp;P</oddHeader>
      </headerFooter>
    </customSheetView>
    <customSheetView guid="{99063761-6811-4351-8678-AB2E009CC9F3}" scale="57" showPageBreaks="1" printArea="1">
      <pane ySplit="5" topLeftCell="A30" activePane="bottomLeft" state="frozen"/>
      <selection pane="bottomLeft" activeCell="I36" sqref="I36"/>
      <colBreaks count="1" manualBreakCount="1">
        <brk id="9" max="1048575" man="1"/>
      </colBreaks>
      <pageMargins left="0.78740157480314965" right="0.78740157480314965" top="1.1811023622047245" bottom="0.39370078740157483" header="0.51181102362204722" footer="0.39370078740157483"/>
      <pageSetup paperSize="9" scale="49" firstPageNumber="198" fitToHeight="0" orientation="landscape" useFirstPageNumber="1" r:id="rId6"/>
      <headerFooter alignWithMargins="0">
        <oddHeader>&amp;C&amp;P</oddHeader>
      </headerFooter>
    </customSheetView>
    <customSheetView guid="{3F534916-E100-43BE-9DF8-8E330049A04D}" scale="82" showPageBreaks="1" showGridLines="0">
      <pane xSplit="1" ySplit="4" topLeftCell="B5" activePane="bottomRight" state="frozen"/>
      <selection pane="bottomRight" activeCell="A4" sqref="A4:A5"/>
      <pageMargins left="0.78740157480314965" right="0.78740157480314965" top="1.1811023622047245" bottom="0.39370078740157483" header="0.51181102362204722" footer="0.51181102362204722"/>
      <printOptions horizontalCentered="1"/>
      <pageSetup paperSize="9" scale="50" firstPageNumber="198" fitToHeight="0" orientation="landscape" useFirstPageNumber="1" r:id="rId7"/>
      <headerFooter alignWithMargins="0">
        <oddHeader>&amp;C&amp;P</oddHeader>
      </headerFooter>
    </customSheetView>
    <customSheetView guid="{D354D683-92FA-4116-AB10-F59DF81ADAA1}" scale="80" showPageBreaks="1" showGridLines="0" fitToPage="1">
      <pane ySplit="6" topLeftCell="A7" activePane="bottomLeft" state="frozen"/>
      <selection pane="bottomLeft" activeCell="H8" sqref="H8"/>
      <pageMargins left="0.78740157480314965" right="0.78740157480314965" top="1.1811023622047245" bottom="0.39370078740157483" header="0.51181102362204722" footer="0.51181102362204722"/>
      <printOptions horizontalCentered="1"/>
      <pageSetup paperSize="9" scale="53" fitToHeight="0" orientation="landscape" r:id="rId8"/>
      <headerFooter alignWithMargins="0"/>
    </customSheetView>
    <customSheetView guid="{FEA0CCA1-6F72-4BAC-A503-E8295B718DC5}" scale="80" showGridLines="0" topLeftCell="A3">
      <pane xSplit="1" ySplit="1" topLeftCell="B13" activePane="bottomRight" state="frozen"/>
      <selection pane="bottomRight" activeCell="H15" sqref="H15"/>
      <pageMargins left="0.78740157480314965" right="0.78740157480314965" top="1.1811023622047245" bottom="0.39370078740157483" header="0.51181102362204722" footer="0.51181102362204722"/>
      <printOptions horizontalCentered="1"/>
      <pageSetup paperSize="9" scale="55" fitToHeight="0" orientation="landscape" r:id="rId9"/>
      <headerFooter alignWithMargins="0"/>
    </customSheetView>
    <customSheetView guid="{77CC604D-BB9D-4217-918C-4E11CA1B5FF9}" scale="70" showPageBreaks="1" showGridLines="0" hiddenColumns="1" topLeftCell="B1">
      <pane ySplit="7" topLeftCell="A8" activePane="bottomLeft" state="frozen"/>
      <selection pane="bottomLeft" activeCell="H6" sqref="H6"/>
      <pageMargins left="0.78740157480314965" right="0.78740157480314965" top="1.1811023622047245" bottom="0.39370078740157483" header="0.51181102362204722" footer="0.51181102362204722"/>
      <printOptions horizontalCentered="1"/>
      <pageSetup paperSize="9" scale="55" firstPageNumber="194" fitToHeight="0" orientation="landscape" useFirstPageNumber="1" r:id="rId10"/>
      <headerFooter alignWithMargins="0">
        <oddHeader>&amp;C&amp;P</oddHeader>
      </headerFooter>
    </customSheetView>
    <customSheetView guid="{14E1C426-D1D9-4DD4-A5BA-857F77690350}" scale="80" showPageBreaks="1" showGridLines="0" topLeftCell="A3">
      <pane xSplit="1" ySplit="1" topLeftCell="B29" activePane="bottomRight" state="frozen"/>
      <selection pane="bottomRight" activeCell="H9" sqref="H9"/>
      <pageMargins left="0.78740157480314965" right="0.78740157480314965" top="1.1811023622047245" bottom="0.39370078740157483" header="0.51181102362204722" footer="0.51181102362204722"/>
      <printOptions horizontalCentered="1"/>
      <pageSetup paperSize="9" scale="55" fitToHeight="0" orientation="landscape" r:id="rId11"/>
      <headerFooter alignWithMargins="0"/>
    </customSheetView>
    <customSheetView guid="{3BC04681-CF19-4B38-A1B5-62BE11158A9D}" scale="80" showPageBreaks="1" showGridLines="0" fitToPage="1">
      <pane ySplit="4" topLeftCell="A18" activePane="bottomLeft" state="frozen"/>
      <selection pane="bottomLeft" activeCell="I1" sqref="I1:I1048576"/>
      <pageMargins left="0.78740157480314965" right="0.78740157480314965" top="1.1811023622047245" bottom="0.39370078740157483" header="0.51181102362204722" footer="0.51181102362204722"/>
      <printOptions horizontalCentered="1"/>
      <pageSetup paperSize="9" scale="41" fitToHeight="0" orientation="landscape" r:id="rId12"/>
      <headerFooter alignWithMargins="0"/>
    </customSheetView>
    <customSheetView guid="{21544816-8F0B-4B7C-B7AA-2156D36F3916}" scale="80" showGridLines="0" topLeftCell="A3">
      <pane xSplit="1" ySplit="1" topLeftCell="B7" activePane="bottomRight" state="frozen"/>
      <selection pane="bottomRight" activeCell="H8" sqref="H8"/>
      <colBreaks count="1" manualBreakCount="1">
        <brk id="8" max="1048575" man="1"/>
      </colBreaks>
      <pageMargins left="0.78740157480314965" right="0.78740157480314965" top="1.1811023622047245" bottom="0.39370078740157483" header="0.51181102362204722" footer="0.51181102362204722"/>
      <printOptions horizontalCentered="1"/>
      <pageSetup paperSize="9" scale="53" fitToHeight="0" orientation="landscape" r:id="rId13"/>
      <headerFooter alignWithMargins="0"/>
    </customSheetView>
    <customSheetView guid="{3FE39068-3192-43D1-9913-1942C14D9170}" scale="82" showPageBreaks="1" showGridLines="0" fitToPage="1">
      <pane ySplit="6" topLeftCell="A31" activePane="bottomLeft" state="frozen"/>
      <selection pane="bottomLeft" activeCell="J33" sqref="J33"/>
      <pageMargins left="0.78740157480314965" right="0.78740157480314965" top="1.1811023622047245" bottom="0.39370078740157483" header="0.51181102362204722" footer="0.51181102362204722"/>
      <printOptions horizontalCentered="1"/>
      <pageSetup paperSize="9" scale="42" fitToHeight="0" orientation="landscape" r:id="rId14"/>
      <headerFooter alignWithMargins="0"/>
    </customSheetView>
    <customSheetView guid="{179BFCC2-59C9-4035-A75F-0EF08BD38A66}" scale="80" showPageBreaks="1" showGridLines="0" fitToPage="1">
      <pane ySplit="6" topLeftCell="A13" activePane="bottomLeft" state="frozen"/>
      <selection pane="bottomLeft" activeCell="J13" sqref="J13"/>
      <pageMargins left="0.78740157480314965" right="0.78740157480314965" top="1.1811023622047245" bottom="0.39370078740157483" header="0.51181102362204722" footer="0.51181102362204722"/>
      <printOptions horizontalCentered="1"/>
      <pageSetup paperSize="9" scale="41" fitToHeight="0" orientation="landscape" r:id="rId15"/>
      <headerFooter alignWithMargins="0"/>
    </customSheetView>
    <customSheetView guid="{4C26B859-2F9A-4ED5-B83D-C1830923C377}" scale="60" showPageBreaks="1">
      <pane ySplit="4" topLeftCell="A5" activePane="bottomLeft" state="frozen"/>
      <selection pane="bottomLeft" activeCell="H32" sqref="H32"/>
      <pageMargins left="0.59055118110236227" right="0.22" top="0.59055118110236227" bottom="0.39370078740157483" header="0.51181102362204722" footer="0.39370078740157483"/>
      <pageSetup paperSize="9" scale="40" fitToHeight="0" orientation="portrait" r:id="rId16"/>
      <headerFooter alignWithMargins="0"/>
    </customSheetView>
    <customSheetView guid="{0D107EB5-04C8-4A52-A6EE-6CD7C9470EA7}" scale="80" showPageBreaks="1" showGridLines="0">
      <pane ySplit="6" topLeftCell="A34" activePane="bottomLeft" state="frozen"/>
      <selection pane="bottomLeft" activeCell="H18" sqref="H18:I18"/>
      <pageMargins left="0" right="0" top="0.59055118110236227" bottom="0.19685039370078741" header="0" footer="0"/>
      <printOptions horizontalCentered="1"/>
      <pageSetup paperSize="9" scale="50" fitToHeight="0" orientation="landscape" r:id="rId17"/>
      <headerFooter alignWithMargins="0"/>
    </customSheetView>
  </customSheetViews>
  <mergeCells count="17">
    <mergeCell ref="A2:I2"/>
    <mergeCell ref="F4:G4"/>
    <mergeCell ref="H4:I4"/>
    <mergeCell ref="E4:E5"/>
    <mergeCell ref="D4:D5"/>
    <mergeCell ref="C4:C5"/>
    <mergeCell ref="A4:A5"/>
    <mergeCell ref="B4:B5"/>
    <mergeCell ref="D12:D13"/>
    <mergeCell ref="C12:C13"/>
    <mergeCell ref="B12:B13"/>
    <mergeCell ref="A12:A13"/>
    <mergeCell ref="I12:I13"/>
    <mergeCell ref="H12:H13"/>
    <mergeCell ref="G12:G13"/>
    <mergeCell ref="F12:F13"/>
    <mergeCell ref="E12:E13"/>
  </mergeCells>
  <printOptions horizontalCentered="1"/>
  <pageMargins left="0.78740157480314965" right="0.78740157480314965" top="1.1811023622047245" bottom="0.39370078740157483" header="0.51181102362204722" footer="0.51181102362204722"/>
  <pageSetup paperSize="9" scale="43" firstPageNumber="198" fitToHeight="6" orientation="landscape" useFirstPageNumber="1" r:id="rId18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МП</vt:lpstr>
      <vt:lpstr>'Исполнение по МП'!Заголовки_для_печати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Шипицина Екатерина Васильевна</dc:creator>
  <cp:lastModifiedBy>Насонова Светлана Владимировна</cp:lastModifiedBy>
  <cp:lastPrinted>2020-03-30T14:50:58Z</cp:lastPrinted>
  <dcterms:created xsi:type="dcterms:W3CDTF">2018-03-01T06:14:22Z</dcterms:created>
  <dcterms:modified xsi:type="dcterms:W3CDTF">2020-04-08T05:04:13Z</dcterms:modified>
</cp:coreProperties>
</file>